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0\"/>
    </mc:Choice>
  </mc:AlternateContent>
  <xr:revisionPtr revIDLastSave="0" documentId="13_ncr:1_{F8D70143-9762-42ED-8CC6-07E65FCE543B}"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32" i="1" l="1"/>
  <c r="S32" i="1"/>
  <c r="Q32" i="1"/>
  <c r="O32" i="1"/>
  <c r="M32" i="1"/>
  <c r="K32" i="1"/>
  <c r="Y25" i="1"/>
  <c r="S25" i="1"/>
  <c r="Q25" i="1"/>
  <c r="O25" i="1"/>
  <c r="M25" i="1"/>
  <c r="K25" i="1"/>
  <c r="T32" i="1" l="1"/>
  <c r="T25" i="1"/>
  <c r="K23" i="1"/>
  <c r="K22" i="1"/>
  <c r="K19" i="1"/>
  <c r="K17" i="1"/>
  <c r="G17" i="1" l="1"/>
  <c r="K18" i="1"/>
  <c r="M18" i="1"/>
  <c r="O18" i="1"/>
  <c r="Q18" i="1"/>
  <c r="S18" i="1"/>
  <c r="M19" i="1"/>
  <c r="O19" i="1"/>
  <c r="Q19" i="1"/>
  <c r="S19" i="1"/>
  <c r="M22" i="1"/>
  <c r="O22" i="1"/>
  <c r="Q22" i="1"/>
  <c r="S22" i="1"/>
  <c r="M23" i="1"/>
  <c r="O23" i="1"/>
  <c r="Q23" i="1"/>
  <c r="S23" i="1"/>
  <c r="S17" i="1"/>
  <c r="Q17" i="1"/>
  <c r="O17" i="1"/>
  <c r="M17" i="1"/>
  <c r="T23" i="1" l="1"/>
  <c r="T19" i="1"/>
  <c r="V19" i="1" s="1"/>
  <c r="T18" i="1"/>
  <c r="T22" i="1"/>
  <c r="T17" i="1"/>
  <c r="G18" i="1"/>
  <c r="H18" i="1" s="1"/>
  <c r="G19" i="1"/>
  <c r="H19" i="1" s="1"/>
  <c r="G22" i="1"/>
  <c r="H22" i="1" s="1"/>
  <c r="G23" i="1"/>
  <c r="H23" i="1" s="1"/>
  <c r="H17" i="1"/>
  <c r="V23" i="1" l="1"/>
  <c r="U23" i="1"/>
  <c r="V22" i="1"/>
  <c r="U22" i="1"/>
  <c r="U19" i="1"/>
  <c r="W19" i="1" s="1"/>
  <c r="X19" i="1" s="1"/>
  <c r="Y19" i="1" s="1"/>
  <c r="U18" i="1"/>
  <c r="V18" i="1"/>
  <c r="U17" i="1"/>
  <c r="V17" i="1"/>
  <c r="W22" i="1" l="1"/>
  <c r="X22" i="1" s="1"/>
  <c r="Y22" i="1" s="1"/>
  <c r="W23" i="1"/>
  <c r="X23" i="1" s="1"/>
  <c r="Y23" i="1" s="1"/>
  <c r="W17" i="1"/>
  <c r="X17" i="1" s="1"/>
  <c r="Y17" i="1" s="1"/>
  <c r="W18" i="1"/>
  <c r="X18" i="1" s="1"/>
  <c r="Y18" i="1" s="1"/>
</calcChain>
</file>

<file path=xl/sharedStrings.xml><?xml version="1.0" encoding="utf-8"?>
<sst xmlns="http://schemas.openxmlformats.org/spreadsheetml/2006/main" count="242" uniqueCount="151">
  <si>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</si>
  <si>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</si>
  <si>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</si>
  <si>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</si>
  <si>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</si>
  <si>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</si>
  <si>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</si>
  <si>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</si>
  <si>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</si>
  <si>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</si>
  <si>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</si>
  <si>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</si>
  <si>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</si>
  <si>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</si>
  <si>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</si>
  <si>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</si>
  <si>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</si>
  <si>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</si>
  <si>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</si>
  <si>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</si>
  <si>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</si>
  <si>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</si>
  <si>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</si>
  <si>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</si>
  <si>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</si>
  <si>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</si>
  <si>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</si>
  <si>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</si>
  <si>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</si>
  <si>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</si>
  <si>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</si>
  <si>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</si>
  <si>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</si>
  <si>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</si>
  <si>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</si>
  <si>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</si>
  <si>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</si>
  <si>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</si>
  <si>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</si>
  <si>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</si>
  <si>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</si>
  <si>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</si>
  <si>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</si>
  <si>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</si>
  <si>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</si>
  <si>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</si>
  <si>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</si>
  <si>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</si>
  <si>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No elaboración del plan estratégico ni establecer las orientaciones  del direccionamiento estratégico</t>
  </si>
  <si>
    <t>No elaboración de la estrategia anual de lucha contra la corrupción</t>
  </si>
  <si>
    <t>No establecer una política de administración del riesgo</t>
  </si>
  <si>
    <t>Opciones de Manejo</t>
  </si>
  <si>
    <t>Valoración de Controles</t>
  </si>
  <si>
    <t xml:space="preserve">Guías para el  manejo </t>
  </si>
  <si>
    <t>Efectividad de la herramienta</t>
  </si>
  <si>
    <t>Definición de responsables</t>
  </si>
  <si>
    <t>Frecuencia de ejecución</t>
  </si>
  <si>
    <t>Calificación</t>
  </si>
  <si>
    <t>Oficina de Planeación y Participación Ciudadana y todos los procesos</t>
  </si>
  <si>
    <t>Elaboración del Plan Anual de Lucha Contra la Corrupción y de Atención al Ciudadano con su respectivo mapa de riesgo de corrupción por procesos</t>
  </si>
  <si>
    <t>Elaboración de planes anuales de acción por procesos, derivados de los componentes estratégicos establecidos en el Plan Estratégico cuatrienal</t>
  </si>
  <si>
    <t>MODERADA</t>
  </si>
  <si>
    <r>
      <rPr>
        <b/>
        <sz val="11"/>
        <color theme="1"/>
        <rFont val="Arial"/>
        <family val="2"/>
      </rPr>
      <t>OBJETIVO</t>
    </r>
    <r>
      <rPr>
        <sz val="11"/>
        <color theme="1"/>
        <rFont val="Arial"/>
        <family val="2"/>
      </rPr>
      <t>: Establecer las directrices, políticas y objetivos de corto, mediano y largo plazo y las estrategias que garanticen la misión y visión de la Contraloría Departamental de Bolívar, conforme a la legislación y normativa vigente.</t>
    </r>
  </si>
  <si>
    <t>PROCESO: PLANEACIÓN ESTRÁTEGICA</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</si>
  <si>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</si>
  <si>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</si>
  <si>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</si>
  <si>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</si>
  <si>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</si>
  <si>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</si>
  <si>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</si>
  <si>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</si>
  <si>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</si>
  <si>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</si>
  <si>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</si>
  <si>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</si>
  <si>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</si>
  <si>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</si>
  <si>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Herramienta para el control</t>
  </si>
  <si>
    <t xml:space="preserve">Construcción del Plan Estratégico del período de Contralor Departamental </t>
  </si>
  <si>
    <t>No elaborar los Planes de Acción</t>
  </si>
  <si>
    <t xml:space="preserve">Elaboración del Plan Estratégico de acuerdo al procedimiento definido </t>
  </si>
  <si>
    <t xml:space="preserve">Elaboración de planes de acción por procesos, actualizarlos cuando se presente la necesidad </t>
  </si>
  <si>
    <t>Aplicar seguimiento  al Plan de Acción por procesos de acuerdo a los criterios definidos</t>
  </si>
  <si>
    <t>Oficina de Planeación y Control Interno</t>
  </si>
  <si>
    <t>Aplicar seguimiento al Plan Estratégico instruccional de acuerdo a los criterios establecidos</t>
  </si>
  <si>
    <t xml:space="preserve">Establecer la política de administración del riesgo </t>
  </si>
  <si>
    <t>Actualizar los mapas de riesgos por proceso e institucional en cada vigencia y realizar seguimiento</t>
  </si>
  <si>
    <t>Contralor Departamental de Bolívar-Profesional de Planeación</t>
  </si>
  <si>
    <t>Plan estratégico adoptado a través de actos administrativos y con seguimientos periódicos</t>
  </si>
  <si>
    <t>No de Planes de Acción Elaborados / No de Planes de Acción planificados</t>
  </si>
  <si>
    <t>No de seguimientos al Plan Estratégico / No de Seguimientos programadas al Plan Estratégico</t>
  </si>
  <si>
    <t>No Seguimientos  a los planes de acción /  No de seguimiento a los planes de acción programados</t>
  </si>
  <si>
    <t>Realizar seguimiento  al Plan Anticorrupción y de Atención al Ciudadano y demás planes y programas establecidos en la entidad</t>
  </si>
  <si>
    <t>No seguimientos  al PAAC y demás planes establecidos / No de seguimientos planificados</t>
  </si>
  <si>
    <t>Ausencia de planeación institucional,  no observancia de estándares de calidad, falta de actualización sobre el marco normativo vigente y estrategias en la función pública, ausencia de mecanismos para mitigar el flagelo de la corrupción y la ineficiencia administrativa, falta de voluntad y empeño de los funcionarios, falta de mecanismos y esquemas de monitoreo sobre la evaluación a la gestión, no articulación de la gestión institucional con el plan Estratégico del Contralor</t>
  </si>
  <si>
    <t>Elaborar cronograma para realizar seguimiento al Plan Estratégico y demás planes, programas establecidos</t>
  </si>
  <si>
    <t xml:space="preserve">Plan Anticorrupción y de Atención al Ciudadano adoptado 
</t>
  </si>
  <si>
    <t>RIESGOS ASOCIADOS POR LA EMERGENCIA SANITARIA COMO CONSECUENCIA DEL COVID-19</t>
  </si>
  <si>
    <t xml:space="preserve">Posibilidad de contagio Covid -19 por la Interacción con otros funcionarios, y público en general </t>
  </si>
  <si>
    <t>Tránsito obligatorio  de funcionarios de la dependencia  por todas las áreas de la entidad para el cumplimiento de las obligaciones laborales</t>
  </si>
  <si>
    <t xml:space="preserve">Afectaciones graves a la salud de los funcionarios de la Dependencia </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</si>
  <si>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</si>
  <si>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</si>
  <si>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</si>
  <si>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Capacitación a los funcionarios sobre la resolución Numero 666 de Abril de 2020 y demás normas sobre los controles que se deben aplicar para la protección de la salud de los funcionarios</t>
  </si>
  <si>
    <t>Subcontralor-Responsable del proceso de Talento Humano</t>
  </si>
  <si>
    <t xml:space="preserve">Elaboración e implementación de protocolos de Bioseguridad para que entre otros aspectos, se  de el Uso de los elementos de bioseguridad recomendados en normas técnicas de SST y se definan lineamientos para  que se adelanten las labores por grupos de funcionarios, guardando el distanciamiento social. </t>
  </si>
  <si>
    <t>Responsable de los procesos de Talento Humano, Planeación</t>
  </si>
  <si>
    <t>No de Protocolos de Bioseguridad Elaborados / No de Protocolos de Bioseguridad Proyectados</t>
  </si>
  <si>
    <t>Coordinar con el funcionario de ventanilla única todo lo relacionado con las actuaciones y/o trámites que deba surtirse en el desarrollo de los Procesos.</t>
  </si>
  <si>
    <t xml:space="preserve">Definir lineamientos para realizar las actividades laborales en un horario flexible
</t>
  </si>
  <si>
    <t>Despacho del Contralor-Profesional de Talento Humano</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</si>
  <si>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</si>
  <si>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</si>
  <si>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</si>
  <si>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Realizar programación de las actividades del proceso en el marco de las medidas de precaución que se deben tener para no contagiarse del Virus Covid-19</t>
  </si>
  <si>
    <t>Despacho del Contralor-Responsable del proceso de Servicios Generales</t>
  </si>
  <si>
    <t>Despacho del Contralor</t>
  </si>
  <si>
    <t>Limitar la atención de personas durante la ejecución de las actividades del proceso.</t>
  </si>
  <si>
    <t>Incumplimiento del objeto misional, control fiscal inoportuno, ineficaz, ineficiente, impunidad en investigaciones y actuaciones de la contraloría, inadecuada planeación institucional, no seguimiento a las metas y objetivos, insatisfacción de las necesidades y expectativas de la comunidad y de los sujetos de control; investigaciones disciplinarias, denuncias ante organismos de control, alto riesgo de corrupción, ineficiencia administrativa, No certificación de la entidad por parte de la AGR en el marco del acto legislativo 04 de 2019</t>
  </si>
  <si>
    <t>No realizar seguimiento a los planes institucionales (Plan Estratégico, Planes de Acción y Plan Anticorrupción y Atención al Ciudadano, Plan de Ética y Comunicaciones y demás planes establecidos)</t>
  </si>
  <si>
    <t>Revisión normativa de la estrategia de lucha contra la corrupción  y revisión de los componentes establecidos en sus guías metodológica</t>
  </si>
  <si>
    <t>Establecer mecanismos y/o actividades de que faciliten el Teletrabajo, en busca de  mejorar el desempeño de los procesos</t>
  </si>
  <si>
    <t>Programar visitas estrictamente necesarias a la entidad, en coordinación con los responsables de los procesos para tratar temas relacionados con el desempeño de la labor misional de la CDB</t>
  </si>
  <si>
    <t>No de procesos con definición de   riesgos  / No de procesos establecidos</t>
  </si>
  <si>
    <t>No cumplimiento de los objetivos estratégicos, programas y planes establecidos en la entidad</t>
  </si>
  <si>
    <t>Problemas  con las herramientas tecnológicas y de telecomunicaciones, Dificultades presupuestales, Inconvenientes con la ejecución de las actividades de los procesos de la entidad</t>
  </si>
  <si>
    <t>Sanciones administrativas y disciplinarias, mal desempeño del proceso, No certificación por parte de la AGR en el marco del acto legislativo 04 de 2019</t>
  </si>
  <si>
    <t>Realizar reuniones en lo posible virtuales con los responsables de los procesos de Presupuesto, Contabilidad y Tesorería para analizar la situación presupuestal de la Entidad, y tomar las acciones requeridas para garantizar la buena ejecución del presupuesto</t>
  </si>
  <si>
    <t>No de mecanismos implementados covid-19 / No Mecanismos Planificadas covid-19.</t>
  </si>
  <si>
    <t>No. De reuniones realizadas  estrictamente necesarias en coordinación con los responsables de áreas relacionadas con el desempeño da la labor misional de la CDB/No.reuniones planificadas .</t>
  </si>
  <si>
    <t>No de capacitaciones realizadas covid-19 / No de capacitaciones programadas covid-19</t>
  </si>
  <si>
    <t>No. De personas atendidas durante la ejecución de actividades del proceso covid-19 /No. De personas programadas para atender durante la ejecución de actividades del proceso covid-19</t>
  </si>
  <si>
    <t>No. De actuaciones y/o trámites surtidas en el período covid-19 / No. De actuaciones por surtir en le período covid-19</t>
  </si>
  <si>
    <t>No. de lineamientos realizados en actividades laborales en horas flexibles período covid-19 / No. de lineamientos programados a realizar en actividades laborales en horas flexibles período covid-19</t>
  </si>
  <si>
    <t>No. de mecanismos aplicados de acceso controlado a personas externas a la Entidad covid-19 / No. de mecanismos de acceso por controlar a personas externas a la Entidad covid-19</t>
  </si>
  <si>
    <t>No. de mecanismos utilizados de atención y comunicación a personas internas y externas en la Entidad covid-19 / No. de mecanismos a utilizar de atención y comunicación a  personas internas y externas en la Entidad covid-19.</t>
  </si>
  <si>
    <t>No reuniones realizadas virtuales y/o presenciales covid-19 / No reuniones programadas virtual y/o presenciales covid-19</t>
  </si>
  <si>
    <t>OBSERVACIONES</t>
  </si>
  <si>
    <r>
      <t xml:space="preserve">Accion Cumplida: </t>
    </r>
    <r>
      <rPr>
        <sz val="11"/>
        <color theme="1"/>
        <rFont val="Arial Narrow"/>
        <family val="2"/>
      </rPr>
      <t>1/1=100%</t>
    </r>
  </si>
  <si>
    <r>
      <t xml:space="preserve">Accion Cumplida: </t>
    </r>
    <r>
      <rPr>
        <sz val="11"/>
        <color theme="1"/>
        <rFont val="Arial Narrow"/>
        <family val="2"/>
      </rPr>
      <t>19/19=100%</t>
    </r>
  </si>
  <si>
    <r>
      <t xml:space="preserve">Accion Cumplida: </t>
    </r>
    <r>
      <rPr>
        <sz val="11"/>
        <color theme="1"/>
        <rFont val="Arial Narrow"/>
        <family val="2"/>
      </rPr>
      <t>3/3=100%</t>
    </r>
  </si>
  <si>
    <r>
      <t xml:space="preserve">Accion Cumplida: </t>
    </r>
    <r>
      <rPr>
        <sz val="11"/>
        <color theme="1"/>
        <rFont val="Arial Narrow"/>
        <family val="2"/>
      </rPr>
      <t>4/4=100%</t>
    </r>
  </si>
  <si>
    <r>
      <t xml:space="preserve">Accion Cumplida: </t>
    </r>
    <r>
      <rPr>
        <sz val="11"/>
        <color theme="1"/>
        <rFont val="Arial Narrow"/>
        <family val="2"/>
      </rPr>
      <t>2/4=50%</t>
    </r>
  </si>
  <si>
    <r>
      <rPr>
        <b/>
        <sz val="11"/>
        <color theme="1"/>
        <rFont val="Arial Narrow"/>
        <family val="2"/>
      </rPr>
      <t xml:space="preserve">Accion Cumplida: </t>
    </r>
    <r>
      <rPr>
        <sz val="11"/>
        <color theme="1"/>
        <rFont val="Arial Narrow"/>
        <family val="2"/>
      </rPr>
      <t>1/1=100%</t>
    </r>
  </si>
  <si>
    <r>
      <rPr>
        <b/>
        <sz val="11"/>
        <color theme="1"/>
        <rFont val="Arial Narrow"/>
        <family val="2"/>
      </rPr>
      <t>Accion Cumplida:</t>
    </r>
    <r>
      <rPr>
        <sz val="11"/>
        <color theme="1"/>
        <rFont val="Arial Narrow"/>
        <family val="2"/>
      </rPr>
      <t xml:space="preserve"> Se logro evidenciar la Coordinacion realizada por cada area on el funcionario de ventanilla única todo lo relacionado con las actuaciones y/o trámites que deba surtirse en el desarrollo de los Procesos. 1/4=100%</t>
    </r>
  </si>
  <si>
    <r>
      <rPr>
        <b/>
        <sz val="11"/>
        <color theme="1"/>
        <rFont val="Arial Narrow"/>
        <family val="2"/>
      </rPr>
      <t xml:space="preserve">Accion Cumplida: </t>
    </r>
    <r>
      <rPr>
        <sz val="11"/>
        <color theme="1"/>
        <rFont val="Arial Narrow"/>
        <family val="2"/>
      </rPr>
      <t>Resolucion Interna No 0091/2020  Por medio de la cual se adoptan acciones de contencion del Covid-19. 1/1=100%</t>
    </r>
  </si>
  <si>
    <r>
      <rPr>
        <b/>
        <sz val="11"/>
        <color theme="1"/>
        <rFont val="Arial Narrow"/>
        <family val="2"/>
      </rPr>
      <t xml:space="preserve">Accion Cumplida: </t>
    </r>
    <r>
      <rPr>
        <sz val="11"/>
        <color theme="1"/>
        <rFont val="Arial Narrow"/>
        <family val="2"/>
      </rPr>
      <t>Resolucion Interna No 0167/2020 Adopcion de los Protocolo de Bioseguridad. 1/1=100%</t>
    </r>
  </si>
  <si>
    <r>
      <rPr>
        <b/>
        <sz val="11"/>
        <color theme="1"/>
        <rFont val="Arial Narrow"/>
        <family val="2"/>
      </rPr>
      <t xml:space="preserve">Accion Cumplida: </t>
    </r>
    <r>
      <rPr>
        <sz val="11"/>
        <color theme="1"/>
        <rFont val="Arial Narrow"/>
        <family val="2"/>
      </rPr>
      <t>Aplicación de la</t>
    </r>
    <r>
      <rPr>
        <b/>
        <sz val="11"/>
        <color theme="1"/>
        <rFont val="Arial Narrow"/>
        <family val="2"/>
      </rPr>
      <t xml:space="preserve"> </t>
    </r>
    <r>
      <rPr>
        <sz val="11"/>
        <color theme="1"/>
        <rFont val="Arial Narrow"/>
        <family val="2"/>
      </rPr>
      <t>Resolucion Interna No 0167/2020 Adopcion de los Protocolo de Bioseguridad. 1/1=100%</t>
    </r>
  </si>
  <si>
    <r>
      <rPr>
        <b/>
        <sz val="11"/>
        <color theme="1"/>
        <rFont val="Arial Narrow"/>
        <family val="2"/>
      </rPr>
      <t xml:space="preserve">Accion Cumplida: </t>
    </r>
    <r>
      <rPr>
        <sz val="11"/>
        <color theme="1"/>
        <rFont val="Arial Narrow"/>
        <family val="2"/>
      </rPr>
      <t>10/10=100%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</si>
</sst>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2"/>
      <color theme="0"/>
      <name val="Arial"/>
      <family val="2"/>
    </font>
    <font>
      <sz val="9"/>
      <color theme="0"/>
      <name val="Arial"/>
      <family val="2"/>
    </font>
    <font>
      <sz val="10"/>
      <color theme="1"/>
      <name val="Arial"/>
      <family val="2"/>
    </font>
    <font>
      <sz val="10"/>
      <color theme="0"/>
      <name val="Arial"/>
      <family val="2"/>
    </font>
    <font>
      <b/>
      <sz val="11"/>
      <color theme="1"/>
      <name val="Arial"/>
      <family val="2"/>
    </font>
    <font>
      <b/>
      <sz val="14"/>
      <color rgb="FF002060"/>
      <name val="Arial"/>
      <family val="2"/>
    </font>
    <font>
      <b/>
      <sz val="16"/>
      <color theme="0"/>
      <name val="Arial"/>
      <family val="2"/>
    </font>
    <font>
      <sz val="10"/>
      <name val="Arial"/>
      <family val="2"/>
    </font>
    <font>
      <b/>
      <sz val="12"/>
      <color theme="1"/>
      <name val="Arial"/>
      <family val="2"/>
    </font>
    <font>
      <b/>
      <sz val="11"/>
      <color theme="1"/>
      <name val="Arial Narrow"/>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9900"/>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7" fillId="0" borderId="0"/>
  </cellStyleXfs>
  <cellXfs count="130">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0" fontId="5" fillId="0" borderId="1" xfId="0" applyFont="1" applyBorder="1" applyAlignment="1">
      <alignment horizontal="left" vertical="center" wrapText="1"/>
    </xf>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5" fillId="2"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5" fillId="6" borderId="1" xfId="0" applyFont="1" applyFill="1" applyBorder="1" applyAlignment="1">
      <alignment horizontal="center" vertical="center" wrapText="1"/>
    </xf>
    <xf numFmtId="0" fontId="0" fillId="8" borderId="0" xfId="0" applyFill="1" applyAlignment="1">
      <alignment horizontal="center" vertical="center"/>
    </xf>
    <xf numFmtId="0" fontId="8" fillId="10"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3" fillId="11" borderId="7" xfId="0" applyFont="1" applyFill="1" applyBorder="1" applyAlignment="1">
      <alignment horizontal="center" vertical="center" textRotation="90" wrapText="1"/>
    </xf>
    <xf numFmtId="0" fontId="11" fillId="11"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5" fillId="3" borderId="7"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0" borderId="7"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 xfId="0" applyFont="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6"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6" borderId="7"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18" fillId="12" borderId="2" xfId="0" applyFont="1" applyFill="1" applyBorder="1" applyAlignment="1">
      <alignment horizontal="center" vertical="center" wrapText="1"/>
    </xf>
    <xf numFmtId="0" fontId="18" fillId="12" borderId="12" xfId="0" applyFont="1" applyFill="1" applyBorder="1" applyAlignment="1">
      <alignment horizontal="center" vertical="center" wrapText="1"/>
    </xf>
    <xf numFmtId="0" fontId="18" fillId="12" borderId="10" xfId="0"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5" fillId="0" borderId="4" xfId="0" applyFont="1" applyBorder="1" applyAlignment="1">
      <alignment horizontal="left" vertical="center" wrapText="1"/>
    </xf>
    <xf numFmtId="0" fontId="5" fillId="0" borderId="0" xfId="0" applyFont="1" applyAlignment="1">
      <alignment horizontal="center" vertical="center"/>
    </xf>
    <xf numFmtId="0" fontId="15" fillId="6" borderId="2"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0" borderId="7" xfId="0" applyFont="1" applyFill="1" applyBorder="1" applyAlignment="1">
      <alignment horizontal="center" vertical="center"/>
    </xf>
    <xf numFmtId="0" fontId="8" fillId="10" borderId="6" xfId="0" applyFont="1" applyFill="1" applyBorder="1" applyAlignment="1">
      <alignment horizontal="center" vertical="center"/>
    </xf>
    <xf numFmtId="0" fontId="8" fillId="10" borderId="11" xfId="0" applyFont="1" applyFill="1" applyBorder="1" applyAlignment="1">
      <alignment horizontal="center"/>
    </xf>
    <xf numFmtId="0" fontId="8" fillId="10" borderId="9" xfId="0" applyFont="1" applyFill="1" applyBorder="1" applyAlignment="1">
      <alignment horizontal="center"/>
    </xf>
    <xf numFmtId="0" fontId="8" fillId="10" borderId="5" xfId="0" applyFont="1" applyFill="1" applyBorder="1" applyAlignment="1">
      <alignment horizontal="center" vertical="center"/>
    </xf>
    <xf numFmtId="0" fontId="8" fillId="10" borderId="8"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9" xfId="0" applyFont="1" applyFill="1" applyBorder="1" applyAlignment="1">
      <alignment horizontal="center" vertical="center"/>
    </xf>
    <xf numFmtId="0" fontId="16" fillId="11" borderId="2" xfId="0" applyFont="1" applyFill="1" applyBorder="1" applyAlignment="1">
      <alignment horizontal="center" vertical="center"/>
    </xf>
    <xf numFmtId="0" fontId="16" fillId="11" borderId="12" xfId="0" applyFont="1" applyFill="1" applyBorder="1" applyAlignment="1">
      <alignment horizontal="center" vertical="center"/>
    </xf>
    <xf numFmtId="0" fontId="16" fillId="11" borderId="10" xfId="0" applyFont="1" applyFill="1" applyBorder="1" applyAlignment="1">
      <alignment horizontal="center" vertical="center"/>
    </xf>
    <xf numFmtId="0" fontId="3" fillId="3" borderId="2" xfId="0" applyFont="1" applyFill="1" applyBorder="1" applyAlignment="1">
      <alignment horizontal="center"/>
    </xf>
    <xf numFmtId="0" fontId="3" fillId="3" borderId="12" xfId="0" applyFont="1" applyFill="1" applyBorder="1" applyAlignment="1">
      <alignment horizontal="center"/>
    </xf>
    <xf numFmtId="0" fontId="3" fillId="3" borderId="10" xfId="0" applyFont="1" applyFill="1" applyBorder="1" applyAlignment="1">
      <alignment horizont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0" xfId="0" applyFont="1" applyFill="1" applyBorder="1" applyAlignment="1">
      <alignment horizontal="center" vertical="center"/>
    </xf>
    <xf numFmtId="0" fontId="10" fillId="11" borderId="1" xfId="0" applyFont="1" applyFill="1" applyBorder="1" applyAlignment="1">
      <alignment horizontal="center" vertical="center" wrapText="1"/>
    </xf>
    <xf numFmtId="0" fontId="5" fillId="0" borderId="12" xfId="0" applyFont="1" applyBorder="1" applyAlignment="1">
      <alignment horizontal="left" vertical="center"/>
    </xf>
    <xf numFmtId="0" fontId="14" fillId="0" borderId="12" xfId="0" applyFont="1" applyBorder="1" applyAlignment="1">
      <alignment horizontal="left" vertical="center"/>
    </xf>
    <xf numFmtId="0" fontId="14" fillId="0" borderId="10" xfId="0" applyFont="1" applyBorder="1" applyAlignment="1">
      <alignment horizontal="left" vertical="center"/>
    </xf>
    <xf numFmtId="0" fontId="19" fillId="6" borderId="1" xfId="0" applyFont="1" applyFill="1" applyBorder="1" applyAlignment="1">
      <alignment horizontal="center" vertical="center"/>
    </xf>
    <xf numFmtId="0" fontId="19"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2020</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rmanos/Downloads/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34"/>
  <sheetViews>
    <sheetView tabSelected="1" topLeftCell="U30" zoomScale="95" zoomScaleNormal="95" zoomScaleSheetLayoutView="40" workbookViewId="0">
      <selection activeCell="AC34" sqref="AC34"/>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42578125" style="28" customWidth="1"/>
    <col min="11" max="11" width="3" style="28" customWidth="1"/>
    <col min="12" max="12" width="4.5703125" style="28" customWidth="1"/>
    <col min="13" max="13" width="4.140625" style="28" customWidth="1"/>
    <col min="14" max="15" width="5.42578125" style="28" customWidth="1"/>
    <col min="16" max="17" width="5.7109375" style="28" customWidth="1"/>
    <col min="18" max="18" width="5" style="28" customWidth="1"/>
    <col min="19" max="19" width="4.710937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25.85546875" style="1" customWidth="1"/>
    <col min="30" max="16384" width="11.42578125" style="1"/>
  </cols>
  <sheetData>
    <row r="1" spans="1:29" x14ac:dyDescent="0.3">
      <c r="A1" s="93"/>
      <c r="B1" s="93"/>
      <c r="C1" s="93"/>
      <c r="D1" s="93"/>
      <c r="E1" s="93"/>
      <c r="F1" s="93"/>
      <c r="G1" s="93"/>
      <c r="H1" s="93"/>
      <c r="I1" s="93"/>
      <c r="J1" s="93"/>
      <c r="K1" s="93"/>
      <c r="L1" s="93"/>
      <c r="M1" s="93"/>
      <c r="N1" s="93"/>
      <c r="O1" s="93"/>
      <c r="P1" s="93"/>
      <c r="Q1" s="93"/>
      <c r="R1" s="93"/>
      <c r="S1" s="93"/>
      <c r="T1" s="93"/>
      <c r="U1" s="93"/>
      <c r="V1" s="93"/>
      <c r="W1" s="93"/>
      <c r="X1" s="93"/>
      <c r="Y1" s="93"/>
      <c r="Z1" s="93"/>
      <c r="AA1" s="93"/>
      <c r="AB1" s="93"/>
    </row>
    <row r="2" spans="1:29" s="3" customFormat="1" x14ac:dyDescent="0.3">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row>
    <row r="3" spans="1:29" s="3" customFormat="1" x14ac:dyDescent="0.3">
      <c r="A3" s="93"/>
      <c r="B3" s="93"/>
      <c r="C3" s="93"/>
      <c r="D3" s="93"/>
      <c r="E3" s="93"/>
      <c r="F3" s="93"/>
      <c r="G3" s="93"/>
      <c r="H3" s="93"/>
      <c r="I3" s="93"/>
      <c r="J3" s="93"/>
      <c r="K3" s="93"/>
      <c r="L3" s="93"/>
      <c r="M3" s="93"/>
      <c r="N3" s="93"/>
      <c r="O3" s="93"/>
      <c r="P3" s="93"/>
      <c r="Q3" s="93"/>
      <c r="R3" s="93"/>
      <c r="S3" s="93"/>
      <c r="T3" s="93"/>
      <c r="U3" s="93"/>
      <c r="V3" s="93"/>
      <c r="W3" s="93"/>
      <c r="X3" s="93"/>
      <c r="Y3" s="93"/>
      <c r="Z3" s="93"/>
      <c r="AA3" s="93"/>
      <c r="AB3" s="93"/>
    </row>
    <row r="4" spans="1:29" s="3" customFormat="1" x14ac:dyDescent="0.3">
      <c r="A4" s="93"/>
      <c r="B4" s="93"/>
      <c r="C4" s="93"/>
      <c r="D4" s="93"/>
      <c r="E4" s="93"/>
      <c r="F4" s="93"/>
      <c r="G4" s="93"/>
      <c r="H4" s="93"/>
      <c r="I4" s="93"/>
      <c r="J4" s="93"/>
      <c r="K4" s="93"/>
      <c r="L4" s="93"/>
      <c r="M4" s="93"/>
      <c r="N4" s="93"/>
      <c r="O4" s="93"/>
      <c r="P4" s="93"/>
      <c r="Q4" s="93"/>
      <c r="R4" s="93"/>
      <c r="S4" s="93"/>
      <c r="T4" s="93"/>
      <c r="U4" s="93"/>
      <c r="V4" s="93"/>
      <c r="W4" s="93"/>
      <c r="X4" s="93"/>
      <c r="Y4" s="93"/>
      <c r="Z4" s="93"/>
      <c r="AA4" s="93"/>
      <c r="AB4" s="93"/>
    </row>
    <row r="5" spans="1:29" s="3" customFormat="1" x14ac:dyDescent="0.3">
      <c r="A5" s="93"/>
      <c r="B5" s="93"/>
      <c r="C5" s="93"/>
      <c r="D5" s="93"/>
      <c r="E5" s="93"/>
      <c r="F5" s="93"/>
      <c r="G5" s="93"/>
      <c r="H5" s="93"/>
      <c r="I5" s="93"/>
      <c r="J5" s="93"/>
      <c r="K5" s="93"/>
      <c r="L5" s="93"/>
      <c r="M5" s="93"/>
      <c r="N5" s="93"/>
      <c r="O5" s="93"/>
      <c r="P5" s="93"/>
      <c r="Q5" s="93"/>
      <c r="R5" s="93"/>
      <c r="S5" s="93"/>
      <c r="T5" s="93"/>
      <c r="U5" s="93"/>
      <c r="V5" s="93"/>
      <c r="W5" s="93"/>
      <c r="X5" s="93"/>
      <c r="Y5" s="93"/>
      <c r="Z5" s="93"/>
      <c r="AA5" s="93"/>
      <c r="AB5" s="93"/>
    </row>
    <row r="6" spans="1:29" s="3" customFormat="1" x14ac:dyDescent="0.3">
      <c r="A6" s="93"/>
      <c r="B6" s="93"/>
      <c r="C6" s="93"/>
      <c r="D6" s="93"/>
      <c r="E6" s="93"/>
      <c r="F6" s="93"/>
      <c r="G6" s="93"/>
      <c r="H6" s="93"/>
      <c r="I6" s="93"/>
      <c r="J6" s="93"/>
      <c r="K6" s="93"/>
      <c r="L6" s="93"/>
      <c r="M6" s="93"/>
      <c r="N6" s="93"/>
      <c r="O6" s="93"/>
      <c r="P6" s="93"/>
      <c r="Q6" s="93"/>
      <c r="R6" s="93"/>
      <c r="S6" s="93"/>
      <c r="T6" s="93"/>
      <c r="U6" s="93"/>
      <c r="V6" s="93"/>
      <c r="W6" s="93"/>
      <c r="X6" s="93"/>
      <c r="Y6" s="93"/>
      <c r="Z6" s="93"/>
      <c r="AA6" s="93"/>
      <c r="AB6" s="93"/>
    </row>
    <row r="7" spans="1:29" s="3" customFormat="1" x14ac:dyDescent="0.3">
      <c r="A7" s="93"/>
      <c r="B7" s="93"/>
      <c r="C7" s="93"/>
      <c r="D7" s="93"/>
      <c r="E7" s="93"/>
      <c r="F7" s="93"/>
      <c r="G7" s="93"/>
      <c r="H7" s="93"/>
      <c r="I7" s="93"/>
      <c r="J7" s="93"/>
      <c r="K7" s="93"/>
      <c r="L7" s="93"/>
      <c r="M7" s="93"/>
      <c r="N7" s="93"/>
      <c r="O7" s="93"/>
      <c r="P7" s="93"/>
      <c r="Q7" s="93"/>
      <c r="R7" s="93"/>
      <c r="S7" s="93"/>
      <c r="T7" s="93"/>
      <c r="U7" s="93"/>
      <c r="V7" s="93"/>
      <c r="W7" s="93"/>
      <c r="X7" s="93"/>
      <c r="Y7" s="93"/>
      <c r="Z7" s="93"/>
      <c r="AA7" s="93"/>
      <c r="AB7" s="93"/>
    </row>
    <row r="8" spans="1:29" s="3" customFormat="1" x14ac:dyDescent="0.3">
      <c r="A8" s="93"/>
      <c r="B8" s="93"/>
      <c r="C8" s="93"/>
      <c r="D8" s="93"/>
      <c r="E8" s="93"/>
      <c r="F8" s="93"/>
      <c r="G8" s="93"/>
      <c r="H8" s="93"/>
      <c r="I8" s="93"/>
      <c r="J8" s="93"/>
      <c r="K8" s="93"/>
      <c r="L8" s="93"/>
      <c r="M8" s="93"/>
      <c r="N8" s="93"/>
      <c r="O8" s="93"/>
      <c r="P8" s="93"/>
      <c r="Q8" s="93"/>
      <c r="R8" s="93"/>
      <c r="S8" s="93"/>
      <c r="T8" s="93"/>
      <c r="U8" s="93"/>
      <c r="V8" s="93"/>
      <c r="W8" s="93"/>
      <c r="X8" s="93"/>
      <c r="Y8" s="93"/>
      <c r="Z8" s="93"/>
      <c r="AA8" s="93"/>
      <c r="AB8" s="93"/>
    </row>
    <row r="9" spans="1:29" s="3" customFormat="1" x14ac:dyDescent="0.3">
      <c r="A9" s="93"/>
      <c r="B9" s="93"/>
      <c r="C9" s="93"/>
      <c r="D9" s="93"/>
      <c r="E9" s="93"/>
      <c r="F9" s="93"/>
      <c r="G9" s="93"/>
      <c r="H9" s="93"/>
      <c r="I9" s="93"/>
      <c r="J9" s="93"/>
      <c r="K9" s="93"/>
      <c r="L9" s="93"/>
      <c r="M9" s="93"/>
      <c r="N9" s="93"/>
      <c r="O9" s="93"/>
      <c r="P9" s="93"/>
      <c r="Q9" s="93"/>
      <c r="R9" s="93"/>
      <c r="S9" s="93"/>
      <c r="T9" s="93"/>
      <c r="U9" s="93"/>
      <c r="V9" s="93"/>
      <c r="W9" s="93"/>
      <c r="X9" s="93"/>
      <c r="Y9" s="93"/>
      <c r="Z9" s="93"/>
      <c r="AA9" s="93"/>
      <c r="AB9" s="93"/>
    </row>
    <row r="10" spans="1:29" s="3" customFormat="1" x14ac:dyDescent="0.3">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row>
    <row r="11" spans="1:29" s="3" customFormat="1" ht="20.25" x14ac:dyDescent="0.3">
      <c r="A11" s="111" t="s">
        <v>63</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3"/>
    </row>
    <row r="12" spans="1:29" s="3" customFormat="1" ht="22.5" customHeight="1" x14ac:dyDescent="0.3">
      <c r="A12" s="121" t="s">
        <v>62</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3"/>
      <c r="AC12"/>
    </row>
    <row r="13" spans="1:29" ht="17.25" customHeight="1" x14ac:dyDescent="0.3">
      <c r="A13" s="105" t="s">
        <v>7</v>
      </c>
      <c r="B13" s="105"/>
      <c r="C13" s="105"/>
      <c r="D13" s="106"/>
      <c r="E13" s="114"/>
      <c r="F13" s="115"/>
      <c r="G13" s="115"/>
      <c r="H13" s="115"/>
      <c r="I13" s="115"/>
      <c r="J13" s="115"/>
      <c r="K13" s="115"/>
      <c r="L13" s="115"/>
      <c r="M13" s="115"/>
      <c r="N13" s="115"/>
      <c r="O13" s="115"/>
      <c r="P13" s="115"/>
      <c r="Q13" s="115"/>
      <c r="R13" s="115"/>
      <c r="S13" s="115"/>
      <c r="T13" s="115"/>
      <c r="U13" s="115"/>
      <c r="V13" s="115"/>
      <c r="W13" s="115"/>
      <c r="X13" s="115"/>
      <c r="Y13" s="115"/>
      <c r="Z13" s="115"/>
      <c r="AA13" s="115"/>
      <c r="AB13" s="116"/>
    </row>
    <row r="14" spans="1:29" ht="28.5" customHeight="1" x14ac:dyDescent="0.3">
      <c r="A14" s="107" t="s">
        <v>0</v>
      </c>
      <c r="B14" s="108"/>
      <c r="C14" s="103" t="s">
        <v>25</v>
      </c>
      <c r="D14" s="103" t="s">
        <v>8</v>
      </c>
      <c r="E14" s="99" t="s">
        <v>9</v>
      </c>
      <c r="F14" s="99"/>
      <c r="G14" s="99"/>
      <c r="H14" s="99"/>
      <c r="I14" s="117" t="s">
        <v>17</v>
      </c>
      <c r="J14" s="118"/>
      <c r="K14" s="118"/>
      <c r="L14" s="118"/>
      <c r="M14" s="118"/>
      <c r="N14" s="118"/>
      <c r="O14" s="118"/>
      <c r="P14" s="118"/>
      <c r="Q14" s="118"/>
      <c r="R14" s="118"/>
      <c r="S14" s="118"/>
      <c r="T14" s="118"/>
      <c r="U14" s="118"/>
      <c r="V14" s="118"/>
      <c r="W14" s="118"/>
      <c r="X14" s="118"/>
      <c r="Y14" s="118"/>
      <c r="Z14" s="118"/>
      <c r="AA14" s="118"/>
      <c r="AB14" s="119"/>
    </row>
    <row r="15" spans="1:29" s="3" customFormat="1" ht="28.5" customHeight="1" x14ac:dyDescent="0.3">
      <c r="A15" s="109"/>
      <c r="B15" s="110"/>
      <c r="C15" s="104"/>
      <c r="D15" s="104"/>
      <c r="E15" s="100" t="s">
        <v>10</v>
      </c>
      <c r="F15" s="100"/>
      <c r="G15" s="100"/>
      <c r="H15" s="100"/>
      <c r="I15" s="101" t="s">
        <v>14</v>
      </c>
      <c r="J15" s="120" t="s">
        <v>52</v>
      </c>
      <c r="K15" s="120"/>
      <c r="L15" s="120"/>
      <c r="M15" s="120"/>
      <c r="N15" s="120"/>
      <c r="O15" s="120"/>
      <c r="P15" s="120"/>
      <c r="Q15" s="120"/>
      <c r="R15" s="120"/>
      <c r="S15" s="120"/>
      <c r="T15" s="97" t="s">
        <v>28</v>
      </c>
      <c r="U15" s="100" t="s">
        <v>15</v>
      </c>
      <c r="V15" s="100"/>
      <c r="W15" s="100"/>
      <c r="X15" s="100"/>
      <c r="Y15" s="38"/>
      <c r="Z15" s="94" t="s">
        <v>16</v>
      </c>
      <c r="AA15" s="95"/>
      <c r="AB15" s="96"/>
    </row>
    <row r="16" spans="1:29" ht="148.5" customHeight="1" x14ac:dyDescent="0.3">
      <c r="A16" s="34" t="s">
        <v>1</v>
      </c>
      <c r="B16" s="34" t="s">
        <v>2</v>
      </c>
      <c r="C16" s="104"/>
      <c r="D16" s="104"/>
      <c r="E16" s="35" t="s">
        <v>11</v>
      </c>
      <c r="F16" s="35" t="s">
        <v>12</v>
      </c>
      <c r="G16" s="35" t="s">
        <v>27</v>
      </c>
      <c r="H16" s="35" t="s">
        <v>13</v>
      </c>
      <c r="I16" s="102"/>
      <c r="J16" s="36" t="s">
        <v>78</v>
      </c>
      <c r="K16" s="36" t="s">
        <v>57</v>
      </c>
      <c r="L16" s="36" t="s">
        <v>53</v>
      </c>
      <c r="M16" s="36" t="s">
        <v>57</v>
      </c>
      <c r="N16" s="36" t="s">
        <v>54</v>
      </c>
      <c r="O16" s="36" t="s">
        <v>57</v>
      </c>
      <c r="P16" s="36" t="s">
        <v>55</v>
      </c>
      <c r="Q16" s="36" t="s">
        <v>57</v>
      </c>
      <c r="R16" s="36" t="s">
        <v>56</v>
      </c>
      <c r="S16" s="37" t="s">
        <v>57</v>
      </c>
      <c r="T16" s="98"/>
      <c r="U16" s="35" t="s">
        <v>11</v>
      </c>
      <c r="V16" s="35" t="s">
        <v>12</v>
      </c>
      <c r="W16" s="35" t="s">
        <v>27</v>
      </c>
      <c r="X16" s="35" t="s">
        <v>13</v>
      </c>
      <c r="Y16" s="35" t="s">
        <v>51</v>
      </c>
      <c r="Z16" s="39" t="s">
        <v>3</v>
      </c>
      <c r="AA16" s="39" t="s">
        <v>26</v>
      </c>
      <c r="AB16" s="39" t="s">
        <v>4</v>
      </c>
      <c r="AC16" s="124" t="s">
        <v>139</v>
      </c>
    </row>
    <row r="17" spans="1:29" s="14" customFormat="1" ht="80.25" customHeight="1" x14ac:dyDescent="0.25">
      <c r="A17" s="15">
        <v>1</v>
      </c>
      <c r="B17" s="23" t="s">
        <v>48</v>
      </c>
      <c r="C17" s="55" t="s">
        <v>95</v>
      </c>
      <c r="D17" s="55" t="s">
        <v>120</v>
      </c>
      <c r="E17" s="12">
        <v>1</v>
      </c>
      <c r="F17" s="12">
        <v>5</v>
      </c>
      <c r="G17" s="40" t="str">
        <f>INDEX('NO TOCAR'!$J$14:$N$18,'Mapa de Riesgo'!E17,'Mapa de Riesgo'!F17)</f>
        <v>A</v>
      </c>
      <c r="H17" s="15" t="str">
        <f>IF(G17="B","BAJA",IF(G17="M","MODERADA",IF(G17="A","ALTA","EXTREMA")))</f>
        <v>ALTA</v>
      </c>
      <c r="I17" s="25" t="s">
        <v>79</v>
      </c>
      <c r="J17" s="27" t="s">
        <v>23</v>
      </c>
      <c r="K17" s="27">
        <f t="shared" ref="K17" si="0">IF(J17="SI","15")+IF(J21="NO","0")</f>
        <v>15</v>
      </c>
      <c r="L17" s="27" t="s">
        <v>23</v>
      </c>
      <c r="M17" s="27">
        <f>IF(L17="SI","15")+IF(L17="NO","0")</f>
        <v>15</v>
      </c>
      <c r="N17" s="27" t="s">
        <v>23</v>
      </c>
      <c r="O17" s="27">
        <f>IF(N17="SI","30")+IF(N17="NO","0")</f>
        <v>30</v>
      </c>
      <c r="P17" s="27" t="s">
        <v>23</v>
      </c>
      <c r="Q17" s="27">
        <f>IF(P17="SI","15")+IF(P17="NO","0")</f>
        <v>15</v>
      </c>
      <c r="R17" s="27" t="s">
        <v>23</v>
      </c>
      <c r="S17" s="12">
        <f>IF(R17="SI","25")+IF(R17="NO","0")</f>
        <v>25</v>
      </c>
      <c r="T17" s="21">
        <f>K17+M17+O17+Q17+S17</f>
        <v>100</v>
      </c>
      <c r="U17" s="12">
        <f>IF(T17&lt;=50,E17,IF(T17&lt;=75,IF(E17&lt;&gt;1,E17-1,E17),IF(T17&gt;75,(IF(E17=1,E17,IF(E17=2,1,E17-2))),"")))</f>
        <v>1</v>
      </c>
      <c r="V17" s="12">
        <f>IF(T17&lt;=50,F17,IF(AND(T17&lt;=75,F17&lt;&gt;1),F17-1,IF(AND(T17&lt;=75,F17=1),1,IF(AND(T17&gt;75,F17=1),1,IF(AND(T17&gt;75,F17=2),1,F17-2)))))</f>
        <v>3</v>
      </c>
      <c r="W17" s="41" t="str">
        <f>INDEX('NO TOCAR'!$J$14:$N$18,'Mapa de Riesgo'!U17,'Mapa de Riesgo'!V17)</f>
        <v>M</v>
      </c>
      <c r="X17" s="15" t="str">
        <f>IF(W17="B","BAJA",IF(W17="M","MODERADA",IF(W17="A","ALTA","EXTREMA")))</f>
        <v>MODERADA</v>
      </c>
      <c r="Y17" s="26" t="str">
        <f>IF(X17="BAJA","Asumir el Riesgo",IF(X17="MODERADA","Asumir el Riesgo, Reducir el Riesgo",IF(X17="ALTA","Reducir el Riesgo, Evitar, Compartir o Transferir",IF(X17="EXTREMA","Reducir el Riesgo, Evitar, Compartir o Transferir"))))</f>
        <v>Asumir el Riesgo, Reducir el Riesgo</v>
      </c>
      <c r="Z17" s="13" t="s">
        <v>81</v>
      </c>
      <c r="AA17" s="13" t="s">
        <v>88</v>
      </c>
      <c r="AB17" s="13" t="s">
        <v>89</v>
      </c>
      <c r="AC17" s="125" t="s">
        <v>140</v>
      </c>
    </row>
    <row r="18" spans="1:29" s="14" customFormat="1" ht="74.25" customHeight="1" x14ac:dyDescent="0.25">
      <c r="A18" s="15">
        <v>2</v>
      </c>
      <c r="B18" s="23" t="s">
        <v>80</v>
      </c>
      <c r="C18" s="56"/>
      <c r="D18" s="56"/>
      <c r="E18" s="12">
        <v>1</v>
      </c>
      <c r="F18" s="12">
        <v>5</v>
      </c>
      <c r="G18" s="40" t="str">
        <f>INDEX('NO TOCAR'!$J$14:$N$18,'Mapa de Riesgo'!E18,'Mapa de Riesgo'!F18)</f>
        <v>A</v>
      </c>
      <c r="H18" s="15" t="str">
        <f t="shared" ref="H18:H23" si="1">IF(G18="B","BAJA",IF(G18="M","MODERADA",IF(G18="A","ALTA","EXTREMA")))</f>
        <v>ALTA</v>
      </c>
      <c r="I18" s="25" t="s">
        <v>60</v>
      </c>
      <c r="J18" s="27" t="s">
        <v>23</v>
      </c>
      <c r="K18" s="27">
        <f>IF(J18="SI","15")+IF(J22="NO","0")</f>
        <v>15</v>
      </c>
      <c r="L18" s="27" t="s">
        <v>23</v>
      </c>
      <c r="M18" s="27">
        <f t="shared" ref="M18:M23" si="2">IF(L18="SI","15")+IF(L18="NO","0")</f>
        <v>15</v>
      </c>
      <c r="N18" s="27" t="s">
        <v>23</v>
      </c>
      <c r="O18" s="27">
        <f t="shared" ref="O18:O23" si="3">IF(N18="SI","30")+IF(N18="NO","0")</f>
        <v>30</v>
      </c>
      <c r="P18" s="27" t="s">
        <v>23</v>
      </c>
      <c r="Q18" s="27">
        <f t="shared" ref="Q18:Q23" si="4">IF(P18="SI","15")+IF(P18="NO","0")</f>
        <v>15</v>
      </c>
      <c r="R18" s="27" t="s">
        <v>23</v>
      </c>
      <c r="S18" s="12">
        <f t="shared" ref="S18:S23" si="5">IF(R18="SI","25")+IF(R18="NO","0")</f>
        <v>25</v>
      </c>
      <c r="T18" s="21">
        <f t="shared" ref="T18:T23" si="6">K18+M18+O18+Q18+S18</f>
        <v>100</v>
      </c>
      <c r="U18" s="12">
        <f t="shared" ref="U18:U23" si="7">IF(T18&lt;=50,E18,IF(T18&lt;=75,IF(E18&lt;&gt;1,E18-1,E18),IF(T18&gt;75,(IF(E18=1,E18,IF(E18=2,1,E18-2))),"")))</f>
        <v>1</v>
      </c>
      <c r="V18" s="12">
        <f t="shared" ref="V18:V23" si="8">IF(T18&lt;=50,F18,IF(AND(T18&lt;=75,F18&lt;&gt;1),F18-1,IF(AND(T18&lt;=75,F18=1),1,IF(AND(T18&gt;75,F18=1),1,IF(AND(T18&gt;75,F18=2),1,F18-2)))))</f>
        <v>3</v>
      </c>
      <c r="W18" s="42" t="str">
        <f>INDEX('NO TOCAR'!$J$14:$N$18,'Mapa de Riesgo'!U18,'Mapa de Riesgo'!V18)</f>
        <v>M</v>
      </c>
      <c r="X18" s="15" t="str">
        <f t="shared" ref="X18:X23" si="9">IF(W18="B","BAJA",IF(W18="M","MODERADA",IF(W18="A","ALTA","EXTREMA")))</f>
        <v>MODERADA</v>
      </c>
      <c r="Y18" s="26" t="str">
        <f t="shared" ref="Y18:Y23" si="10">IF(X18="BAJA","Asumir el Riesgo",IF(X18="MODERADA","Asumir el Riesgo, Reducir el Riesgo",IF(X18="ALTA","Reducir el Riesgo, Evitar, Compartir o Transferir",IF(X18="EXTREMA","Reducir el Riesgo, Evitar, Compartir o Transferir"))))</f>
        <v>Asumir el Riesgo, Reducir el Riesgo</v>
      </c>
      <c r="Z18" s="13" t="s">
        <v>82</v>
      </c>
      <c r="AA18" s="44" t="s">
        <v>88</v>
      </c>
      <c r="AB18" s="13" t="s">
        <v>90</v>
      </c>
      <c r="AC18" s="125" t="s">
        <v>141</v>
      </c>
    </row>
    <row r="19" spans="1:29" s="14" customFormat="1" ht="67.5" customHeight="1" x14ac:dyDescent="0.25">
      <c r="A19" s="64">
        <v>3</v>
      </c>
      <c r="B19" s="90" t="s">
        <v>121</v>
      </c>
      <c r="C19" s="56"/>
      <c r="D19" s="56"/>
      <c r="E19" s="58">
        <v>2</v>
      </c>
      <c r="F19" s="58">
        <v>5</v>
      </c>
      <c r="G19" s="81" t="str">
        <f>INDEX('NO TOCAR'!$J$14:$N$18,'Mapa de Riesgo'!E19,'Mapa de Riesgo'!F19)</f>
        <v>E</v>
      </c>
      <c r="H19" s="64" t="str">
        <f t="shared" si="1"/>
        <v>EXTREMA</v>
      </c>
      <c r="I19" s="55" t="s">
        <v>96</v>
      </c>
      <c r="J19" s="67" t="s">
        <v>23</v>
      </c>
      <c r="K19" s="67">
        <f t="shared" ref="K19" si="11">IF(J19="SI","15")+IF(J23="NO","0")</f>
        <v>15</v>
      </c>
      <c r="L19" s="67" t="s">
        <v>23</v>
      </c>
      <c r="M19" s="67">
        <f t="shared" si="2"/>
        <v>15</v>
      </c>
      <c r="N19" s="67" t="s">
        <v>23</v>
      </c>
      <c r="O19" s="67">
        <f t="shared" si="3"/>
        <v>30</v>
      </c>
      <c r="P19" s="67" t="s">
        <v>23</v>
      </c>
      <c r="Q19" s="67">
        <f t="shared" si="4"/>
        <v>15</v>
      </c>
      <c r="R19" s="67" t="s">
        <v>23</v>
      </c>
      <c r="S19" s="58">
        <f t="shared" si="5"/>
        <v>25</v>
      </c>
      <c r="T19" s="70">
        <f t="shared" si="6"/>
        <v>100</v>
      </c>
      <c r="U19" s="58">
        <f t="shared" si="7"/>
        <v>1</v>
      </c>
      <c r="V19" s="58">
        <f t="shared" si="8"/>
        <v>3</v>
      </c>
      <c r="W19" s="81" t="str">
        <f>INDEX('NO TOCAR'!$J$14:$N$18,'Mapa de Riesgo'!U19,'Mapa de Riesgo'!V19)</f>
        <v>M</v>
      </c>
      <c r="X19" s="64" t="str">
        <f t="shared" si="9"/>
        <v>MODERADA</v>
      </c>
      <c r="Y19" s="51" t="str">
        <f t="shared" si="10"/>
        <v>Asumir el Riesgo, Reducir el Riesgo</v>
      </c>
      <c r="Z19" s="13" t="s">
        <v>85</v>
      </c>
      <c r="AA19" s="13" t="s">
        <v>84</v>
      </c>
      <c r="AB19" s="13" t="s">
        <v>91</v>
      </c>
      <c r="AC19" s="125" t="s">
        <v>142</v>
      </c>
    </row>
    <row r="20" spans="1:29" s="14" customFormat="1" ht="62.25" customHeight="1" x14ac:dyDescent="0.25">
      <c r="A20" s="65"/>
      <c r="B20" s="91"/>
      <c r="C20" s="56"/>
      <c r="D20" s="56"/>
      <c r="E20" s="59"/>
      <c r="F20" s="59"/>
      <c r="G20" s="82"/>
      <c r="H20" s="65"/>
      <c r="I20" s="56"/>
      <c r="J20" s="68"/>
      <c r="K20" s="68"/>
      <c r="L20" s="68"/>
      <c r="M20" s="68"/>
      <c r="N20" s="68"/>
      <c r="O20" s="68"/>
      <c r="P20" s="68"/>
      <c r="Q20" s="68"/>
      <c r="R20" s="68"/>
      <c r="S20" s="59"/>
      <c r="T20" s="71"/>
      <c r="U20" s="59"/>
      <c r="V20" s="59"/>
      <c r="W20" s="82"/>
      <c r="X20" s="65"/>
      <c r="Y20" s="52"/>
      <c r="Z20" s="25" t="s">
        <v>83</v>
      </c>
      <c r="AA20" s="44" t="s">
        <v>84</v>
      </c>
      <c r="AB20" s="25" t="s">
        <v>92</v>
      </c>
      <c r="AC20" s="125" t="s">
        <v>143</v>
      </c>
    </row>
    <row r="21" spans="1:29" s="14" customFormat="1" ht="76.5" customHeight="1" x14ac:dyDescent="0.25">
      <c r="A21" s="66"/>
      <c r="B21" s="92"/>
      <c r="C21" s="56"/>
      <c r="D21" s="56"/>
      <c r="E21" s="60"/>
      <c r="F21" s="60"/>
      <c r="G21" s="83"/>
      <c r="H21" s="66"/>
      <c r="I21" s="57"/>
      <c r="J21" s="69"/>
      <c r="K21" s="69"/>
      <c r="L21" s="69"/>
      <c r="M21" s="69"/>
      <c r="N21" s="69"/>
      <c r="O21" s="69"/>
      <c r="P21" s="69"/>
      <c r="Q21" s="69"/>
      <c r="R21" s="69"/>
      <c r="S21" s="60"/>
      <c r="T21" s="72"/>
      <c r="U21" s="60"/>
      <c r="V21" s="60"/>
      <c r="W21" s="83"/>
      <c r="X21" s="66"/>
      <c r="Y21" s="53"/>
      <c r="Z21" s="25" t="s">
        <v>93</v>
      </c>
      <c r="AA21" s="44" t="s">
        <v>84</v>
      </c>
      <c r="AB21" s="25" t="s">
        <v>94</v>
      </c>
      <c r="AC21" s="125" t="s">
        <v>144</v>
      </c>
    </row>
    <row r="22" spans="1:29" s="43" customFormat="1" ht="93.75" customHeight="1" x14ac:dyDescent="0.25">
      <c r="A22" s="46">
        <v>4</v>
      </c>
      <c r="B22" s="45" t="s">
        <v>50</v>
      </c>
      <c r="C22" s="56"/>
      <c r="D22" s="56"/>
      <c r="E22" s="26">
        <v>3</v>
      </c>
      <c r="F22" s="26">
        <v>5</v>
      </c>
      <c r="G22" s="32" t="str">
        <f>INDEX('NO TOCAR'!$J$14:$N$18,'Mapa de Riesgo'!E22,'Mapa de Riesgo'!F22)</f>
        <v>E</v>
      </c>
      <c r="H22" s="46" t="str">
        <f t="shared" si="1"/>
        <v>EXTREMA</v>
      </c>
      <c r="I22" s="24" t="s">
        <v>86</v>
      </c>
      <c r="J22" s="47" t="s">
        <v>23</v>
      </c>
      <c r="K22" s="27">
        <f>IF(J22="SI","15")+IF(J26="NO","0")</f>
        <v>15</v>
      </c>
      <c r="L22" s="47" t="s">
        <v>23</v>
      </c>
      <c r="M22" s="47">
        <f t="shared" si="2"/>
        <v>15</v>
      </c>
      <c r="N22" s="47" t="s">
        <v>23</v>
      </c>
      <c r="O22" s="47">
        <f t="shared" si="3"/>
        <v>30</v>
      </c>
      <c r="P22" s="47" t="s">
        <v>23</v>
      </c>
      <c r="Q22" s="47">
        <f t="shared" si="4"/>
        <v>15</v>
      </c>
      <c r="R22" s="47" t="s">
        <v>23</v>
      </c>
      <c r="S22" s="26">
        <f t="shared" si="5"/>
        <v>25</v>
      </c>
      <c r="T22" s="21">
        <f t="shared" si="6"/>
        <v>100</v>
      </c>
      <c r="U22" s="26">
        <f t="shared" si="7"/>
        <v>1</v>
      </c>
      <c r="V22" s="26">
        <f t="shared" si="8"/>
        <v>3</v>
      </c>
      <c r="W22" s="42" t="str">
        <f>INDEX('NO TOCAR'!$J$14:$N$18,'Mapa de Riesgo'!U22,'Mapa de Riesgo'!V22)</f>
        <v>M</v>
      </c>
      <c r="X22" s="46" t="str">
        <f t="shared" si="9"/>
        <v>MODERADA</v>
      </c>
      <c r="Y22" s="26" t="str">
        <f t="shared" si="10"/>
        <v>Asumir el Riesgo, Reducir el Riesgo</v>
      </c>
      <c r="Z22" s="24" t="s">
        <v>87</v>
      </c>
      <c r="AA22" s="24" t="s">
        <v>84</v>
      </c>
      <c r="AB22" s="24" t="s">
        <v>125</v>
      </c>
      <c r="AC22" s="125" t="s">
        <v>141</v>
      </c>
    </row>
    <row r="23" spans="1:29" s="14" customFormat="1" ht="115.5" customHeight="1" x14ac:dyDescent="0.25">
      <c r="A23" s="15">
        <v>5</v>
      </c>
      <c r="B23" s="20" t="s">
        <v>49</v>
      </c>
      <c r="C23" s="57"/>
      <c r="D23" s="57"/>
      <c r="E23" s="12">
        <v>1</v>
      </c>
      <c r="F23" s="12">
        <v>5</v>
      </c>
      <c r="G23" s="40" t="str">
        <f>INDEX('NO TOCAR'!$J$14:$N$18,'Mapa de Riesgo'!E23,'Mapa de Riesgo'!F23)</f>
        <v>A</v>
      </c>
      <c r="H23" s="15" t="str">
        <f t="shared" si="1"/>
        <v>ALTA</v>
      </c>
      <c r="I23" s="13" t="s">
        <v>122</v>
      </c>
      <c r="J23" s="27" t="s">
        <v>23</v>
      </c>
      <c r="K23" s="27">
        <f>IF(J23="SI","15")+IF(J27="NO","0")</f>
        <v>15</v>
      </c>
      <c r="L23" s="27" t="s">
        <v>23</v>
      </c>
      <c r="M23" s="27">
        <f t="shared" si="2"/>
        <v>15</v>
      </c>
      <c r="N23" s="27" t="s">
        <v>23</v>
      </c>
      <c r="O23" s="27">
        <f t="shared" si="3"/>
        <v>30</v>
      </c>
      <c r="P23" s="27" t="s">
        <v>23</v>
      </c>
      <c r="Q23" s="27">
        <f t="shared" si="4"/>
        <v>15</v>
      </c>
      <c r="R23" s="27" t="s">
        <v>23</v>
      </c>
      <c r="S23" s="12">
        <f t="shared" si="5"/>
        <v>25</v>
      </c>
      <c r="T23" s="21">
        <f t="shared" si="6"/>
        <v>100</v>
      </c>
      <c r="U23" s="12">
        <f t="shared" si="7"/>
        <v>1</v>
      </c>
      <c r="V23" s="12">
        <f t="shared" si="8"/>
        <v>3</v>
      </c>
      <c r="W23" s="42" t="str">
        <f>INDEX('NO TOCAR'!$J$14:$N$18,'Mapa de Riesgo'!U23,'Mapa de Riesgo'!V23)</f>
        <v>M</v>
      </c>
      <c r="X23" s="15" t="str">
        <f t="shared" si="9"/>
        <v>MODERADA</v>
      </c>
      <c r="Y23" s="26" t="str">
        <f t="shared" si="10"/>
        <v>Asumir el Riesgo, Reducir el Riesgo</v>
      </c>
      <c r="Z23" s="13" t="s">
        <v>59</v>
      </c>
      <c r="AA23" s="25" t="s">
        <v>58</v>
      </c>
      <c r="AB23" s="13" t="s">
        <v>97</v>
      </c>
      <c r="AC23" s="125" t="s">
        <v>140</v>
      </c>
    </row>
    <row r="24" spans="1:29" s="14" customFormat="1" ht="23.25" customHeight="1" x14ac:dyDescent="0.25">
      <c r="A24" s="87" t="s">
        <v>98</v>
      </c>
      <c r="B24" s="88"/>
      <c r="C24" s="88"/>
      <c r="D24" s="88"/>
      <c r="E24" s="88"/>
      <c r="F24" s="88"/>
      <c r="G24" s="88"/>
      <c r="H24" s="88"/>
      <c r="I24" s="88"/>
      <c r="J24" s="88"/>
      <c r="K24" s="88"/>
      <c r="L24" s="88"/>
      <c r="M24" s="88"/>
      <c r="N24" s="88"/>
      <c r="O24" s="88"/>
      <c r="P24" s="88"/>
      <c r="Q24" s="88"/>
      <c r="R24" s="88"/>
      <c r="S24" s="88"/>
      <c r="T24" s="88"/>
      <c r="U24" s="88"/>
      <c r="V24" s="88"/>
      <c r="W24" s="88"/>
      <c r="X24" s="88"/>
      <c r="Y24" s="88"/>
      <c r="Z24" s="88"/>
      <c r="AA24" s="88"/>
      <c r="AB24" s="89"/>
    </row>
    <row r="25" spans="1:29" ht="71.25" x14ac:dyDescent="0.3">
      <c r="A25" s="79">
        <v>6</v>
      </c>
      <c r="B25" s="80" t="s">
        <v>99</v>
      </c>
      <c r="C25" s="55" t="s">
        <v>100</v>
      </c>
      <c r="D25" s="55" t="s">
        <v>101</v>
      </c>
      <c r="E25" s="58">
        <v>2</v>
      </c>
      <c r="F25" s="58">
        <v>5</v>
      </c>
      <c r="G25" s="81" t="s">
        <v>41</v>
      </c>
      <c r="H25" s="48" t="s">
        <v>102</v>
      </c>
      <c r="I25" s="55" t="s">
        <v>103</v>
      </c>
      <c r="J25" s="67" t="s">
        <v>23</v>
      </c>
      <c r="K25" s="67">
        <f t="shared" ref="K25" si="12">IF(J25="SI","15")+IF(J32="NO","0")</f>
        <v>15</v>
      </c>
      <c r="L25" s="67" t="s">
        <v>1</v>
      </c>
      <c r="M25" s="67">
        <f t="shared" ref="M25" si="13">IF(L25="SI","15")+IF(L25="NO","0")</f>
        <v>0</v>
      </c>
      <c r="N25" s="67" t="s">
        <v>1</v>
      </c>
      <c r="O25" s="67">
        <f t="shared" ref="O25" si="14">IF(N25="SI","30")+IF(N25="NO","0")</f>
        <v>0</v>
      </c>
      <c r="P25" s="67" t="s">
        <v>1</v>
      </c>
      <c r="Q25" s="67">
        <f t="shared" ref="Q25" si="15">IF(P25="SI","15")+IF(P25="NO","0")</f>
        <v>0</v>
      </c>
      <c r="R25" s="67" t="s">
        <v>1</v>
      </c>
      <c r="S25" s="58">
        <f t="shared" ref="S25" si="16">IF(R25="SI","25")+IF(R25="NO","0")</f>
        <v>0</v>
      </c>
      <c r="T25" s="70">
        <f t="shared" ref="T25" si="17">K25+M25+O25+Q25+S25</f>
        <v>15</v>
      </c>
      <c r="U25" s="73">
        <v>2</v>
      </c>
      <c r="V25" s="73">
        <v>4</v>
      </c>
      <c r="W25" s="76" t="s">
        <v>43</v>
      </c>
      <c r="X25" s="48" t="s">
        <v>104</v>
      </c>
      <c r="Y25" s="51" t="str">
        <f t="shared" ref="Y25" si="18">IF(X25="BAJA","Asumir el Riesgo",IF(X25="MODERADA","Asumir el Riesgo, Reducir el Riesgo",IF(X25="ALTA","Reducir el Riesgo, Evitar, Compartir o Transferir",IF(X25="EXTREMA","Reducir el Riesgo, Evitar, Compartir o Transferir"))))</f>
        <v>Reducir el Riesgo, Evitar, Compartir o Transferir</v>
      </c>
      <c r="Z25" s="44" t="s">
        <v>105</v>
      </c>
      <c r="AA25" s="44" t="s">
        <v>106</v>
      </c>
      <c r="AB25" s="23" t="s">
        <v>132</v>
      </c>
      <c r="AC25" s="126" t="s">
        <v>145</v>
      </c>
    </row>
    <row r="26" spans="1:29" ht="114" x14ac:dyDescent="0.3">
      <c r="A26" s="79"/>
      <c r="B26" s="80"/>
      <c r="C26" s="56"/>
      <c r="D26" s="56"/>
      <c r="E26" s="59"/>
      <c r="F26" s="59"/>
      <c r="G26" s="82"/>
      <c r="H26" s="49"/>
      <c r="I26" s="56"/>
      <c r="J26" s="68"/>
      <c r="K26" s="68"/>
      <c r="L26" s="68"/>
      <c r="M26" s="68"/>
      <c r="N26" s="68"/>
      <c r="O26" s="68"/>
      <c r="P26" s="68"/>
      <c r="Q26" s="68"/>
      <c r="R26" s="68"/>
      <c r="S26" s="59"/>
      <c r="T26" s="71"/>
      <c r="U26" s="74"/>
      <c r="V26" s="74"/>
      <c r="W26" s="77"/>
      <c r="X26" s="49"/>
      <c r="Y26" s="52"/>
      <c r="Z26" s="44" t="s">
        <v>107</v>
      </c>
      <c r="AA26" s="44" t="s">
        <v>108</v>
      </c>
      <c r="AB26" s="23" t="s">
        <v>109</v>
      </c>
      <c r="AC26" s="126" t="s">
        <v>145</v>
      </c>
    </row>
    <row r="27" spans="1:29" ht="87.75" customHeight="1" x14ac:dyDescent="0.3">
      <c r="A27" s="79"/>
      <c r="B27" s="80"/>
      <c r="C27" s="56"/>
      <c r="D27" s="56"/>
      <c r="E27" s="59"/>
      <c r="F27" s="59"/>
      <c r="G27" s="82"/>
      <c r="H27" s="49"/>
      <c r="I27" s="56"/>
      <c r="J27" s="68"/>
      <c r="K27" s="68"/>
      <c r="L27" s="68"/>
      <c r="M27" s="68"/>
      <c r="N27" s="68"/>
      <c r="O27" s="68"/>
      <c r="P27" s="68"/>
      <c r="Q27" s="68"/>
      <c r="R27" s="68"/>
      <c r="S27" s="59"/>
      <c r="T27" s="71"/>
      <c r="U27" s="74"/>
      <c r="V27" s="74"/>
      <c r="W27" s="77"/>
      <c r="X27" s="49"/>
      <c r="Y27" s="52"/>
      <c r="Z27" s="44" t="s">
        <v>110</v>
      </c>
      <c r="AA27" s="44" t="s">
        <v>117</v>
      </c>
      <c r="AB27" s="23" t="s">
        <v>134</v>
      </c>
      <c r="AC27" s="127" t="s">
        <v>146</v>
      </c>
    </row>
    <row r="28" spans="1:29" ht="99.75" x14ac:dyDescent="0.3">
      <c r="A28" s="79"/>
      <c r="B28" s="80"/>
      <c r="C28" s="56"/>
      <c r="D28" s="56"/>
      <c r="E28" s="59"/>
      <c r="F28" s="59"/>
      <c r="G28" s="82"/>
      <c r="H28" s="49"/>
      <c r="I28" s="56"/>
      <c r="J28" s="68"/>
      <c r="K28" s="68"/>
      <c r="L28" s="68"/>
      <c r="M28" s="68"/>
      <c r="N28" s="68"/>
      <c r="O28" s="68"/>
      <c r="P28" s="68"/>
      <c r="Q28" s="68"/>
      <c r="R28" s="68"/>
      <c r="S28" s="59"/>
      <c r="T28" s="71"/>
      <c r="U28" s="74"/>
      <c r="V28" s="74"/>
      <c r="W28" s="77"/>
      <c r="X28" s="49"/>
      <c r="Y28" s="52"/>
      <c r="Z28" s="44" t="s">
        <v>111</v>
      </c>
      <c r="AA28" s="44" t="s">
        <v>112</v>
      </c>
      <c r="AB28" s="23" t="s">
        <v>135</v>
      </c>
      <c r="AC28" s="127" t="s">
        <v>147</v>
      </c>
    </row>
    <row r="29" spans="1:29" ht="111" customHeight="1" x14ac:dyDescent="0.3">
      <c r="A29" s="79"/>
      <c r="B29" s="80"/>
      <c r="C29" s="56"/>
      <c r="D29" s="56"/>
      <c r="E29" s="59"/>
      <c r="F29" s="59"/>
      <c r="G29" s="82"/>
      <c r="H29" s="49"/>
      <c r="I29" s="56"/>
      <c r="J29" s="68"/>
      <c r="K29" s="68"/>
      <c r="L29" s="68"/>
      <c r="M29" s="68"/>
      <c r="N29" s="68"/>
      <c r="O29" s="68"/>
      <c r="P29" s="68"/>
      <c r="Q29" s="68"/>
      <c r="R29" s="68"/>
      <c r="S29" s="59"/>
      <c r="T29" s="71"/>
      <c r="U29" s="74"/>
      <c r="V29" s="74"/>
      <c r="W29" s="77"/>
      <c r="X29" s="49"/>
      <c r="Y29" s="52"/>
      <c r="Z29" s="44" t="s">
        <v>113</v>
      </c>
      <c r="AA29" s="44" t="s">
        <v>114</v>
      </c>
      <c r="AB29" s="23" t="s">
        <v>136</v>
      </c>
      <c r="AC29" s="127" t="s">
        <v>148</v>
      </c>
    </row>
    <row r="30" spans="1:29" ht="147" customHeight="1" x14ac:dyDescent="0.3">
      <c r="A30" s="79"/>
      <c r="B30" s="80"/>
      <c r="C30" s="56"/>
      <c r="D30" s="56"/>
      <c r="E30" s="59"/>
      <c r="F30" s="59"/>
      <c r="G30" s="82"/>
      <c r="H30" s="49"/>
      <c r="I30" s="56"/>
      <c r="J30" s="68"/>
      <c r="K30" s="68"/>
      <c r="L30" s="68"/>
      <c r="M30" s="68"/>
      <c r="N30" s="68"/>
      <c r="O30" s="68"/>
      <c r="P30" s="68"/>
      <c r="Q30" s="68"/>
      <c r="R30" s="68"/>
      <c r="S30" s="59"/>
      <c r="T30" s="71"/>
      <c r="U30" s="74"/>
      <c r="V30" s="74"/>
      <c r="W30" s="77"/>
      <c r="X30" s="49"/>
      <c r="Y30" s="52"/>
      <c r="Z30" s="44" t="s">
        <v>115</v>
      </c>
      <c r="AA30" s="44" t="s">
        <v>118</v>
      </c>
      <c r="AB30" s="23" t="s">
        <v>137</v>
      </c>
      <c r="AC30" s="127" t="s">
        <v>148</v>
      </c>
    </row>
    <row r="31" spans="1:29" ht="117" customHeight="1" x14ac:dyDescent="0.3">
      <c r="A31" s="79"/>
      <c r="B31" s="80"/>
      <c r="C31" s="57"/>
      <c r="D31" s="57"/>
      <c r="E31" s="60"/>
      <c r="F31" s="60"/>
      <c r="G31" s="83"/>
      <c r="H31" s="50"/>
      <c r="I31" s="57"/>
      <c r="J31" s="69"/>
      <c r="K31" s="69"/>
      <c r="L31" s="69"/>
      <c r="M31" s="69"/>
      <c r="N31" s="69"/>
      <c r="O31" s="69"/>
      <c r="P31" s="69"/>
      <c r="Q31" s="69"/>
      <c r="R31" s="69"/>
      <c r="S31" s="60"/>
      <c r="T31" s="72"/>
      <c r="U31" s="75"/>
      <c r="V31" s="75"/>
      <c r="W31" s="78"/>
      <c r="X31" s="50"/>
      <c r="Y31" s="53"/>
      <c r="Z31" s="44" t="s">
        <v>119</v>
      </c>
      <c r="AA31" s="44" t="s">
        <v>118</v>
      </c>
      <c r="AB31" s="23" t="s">
        <v>133</v>
      </c>
      <c r="AC31" s="127" t="s">
        <v>148</v>
      </c>
    </row>
    <row r="32" spans="1:29" ht="63.75" customHeight="1" x14ac:dyDescent="0.3">
      <c r="A32" s="54">
        <v>7</v>
      </c>
      <c r="B32" s="55" t="s">
        <v>126</v>
      </c>
      <c r="C32" s="55" t="s">
        <v>127</v>
      </c>
      <c r="D32" s="55" t="s">
        <v>128</v>
      </c>
      <c r="E32" s="58">
        <v>3</v>
      </c>
      <c r="F32" s="58">
        <v>3</v>
      </c>
      <c r="G32" s="61" t="s">
        <v>43</v>
      </c>
      <c r="H32" s="64" t="s">
        <v>104</v>
      </c>
      <c r="I32" s="55" t="s">
        <v>116</v>
      </c>
      <c r="J32" s="67" t="s">
        <v>23</v>
      </c>
      <c r="K32" s="67">
        <f>IF(J32="SI","15")+IF(J36="NO","0")</f>
        <v>15</v>
      </c>
      <c r="L32" s="67" t="s">
        <v>1</v>
      </c>
      <c r="M32" s="67">
        <f>IF(L32="SI","15")+IF(L32="NO","0")</f>
        <v>0</v>
      </c>
      <c r="N32" s="67" t="s">
        <v>23</v>
      </c>
      <c r="O32" s="67">
        <f>IF(N32="SI","30")+IF(N32="NO","0")</f>
        <v>30</v>
      </c>
      <c r="P32" s="67" t="s">
        <v>23</v>
      </c>
      <c r="Q32" s="67">
        <f>IF(P32="SI","15")+IF(P32="NO","0")</f>
        <v>15</v>
      </c>
      <c r="R32" s="67" t="s">
        <v>1</v>
      </c>
      <c r="S32" s="58">
        <f t="shared" ref="S32" si="19">IF(R32="SI","25")+IF(R32="NO","0")</f>
        <v>0</v>
      </c>
      <c r="T32" s="70">
        <f t="shared" ref="T32" si="20">K32+M32+O32+Q32+S32</f>
        <v>60</v>
      </c>
      <c r="U32" s="73">
        <v>3</v>
      </c>
      <c r="V32" s="73">
        <v>2</v>
      </c>
      <c r="W32" s="84" t="s">
        <v>45</v>
      </c>
      <c r="X32" s="48" t="s">
        <v>61</v>
      </c>
      <c r="Y32" s="51" t="str">
        <f t="shared" ref="Y32" si="21">IF(X32="BAJA","Asumir el Riesgo",IF(X32="MODERADA","Asumir el Riesgo, Reducir el Riesgo",IF(X32="ALTA","Reducir el Riesgo, Evitar, Compartir o Transferir",IF(X32="EXTREMA","Reducir el Riesgo, Evitar, Compartir o Transferir"))))</f>
        <v>Asumir el Riesgo, Reducir el Riesgo</v>
      </c>
      <c r="Z32" s="44" t="s">
        <v>123</v>
      </c>
      <c r="AA32" s="44" t="s">
        <v>118</v>
      </c>
      <c r="AB32" s="23" t="s">
        <v>130</v>
      </c>
      <c r="AC32" s="128" t="s">
        <v>149</v>
      </c>
    </row>
    <row r="33" spans="1:29" s="3" customFormat="1" ht="101.25" customHeight="1" x14ac:dyDescent="0.3">
      <c r="A33" s="54"/>
      <c r="B33" s="56"/>
      <c r="C33" s="56"/>
      <c r="D33" s="56"/>
      <c r="E33" s="59"/>
      <c r="F33" s="59"/>
      <c r="G33" s="62"/>
      <c r="H33" s="65"/>
      <c r="I33" s="56"/>
      <c r="J33" s="68"/>
      <c r="K33" s="68"/>
      <c r="L33" s="68"/>
      <c r="M33" s="68"/>
      <c r="N33" s="68"/>
      <c r="O33" s="68"/>
      <c r="P33" s="68"/>
      <c r="Q33" s="68"/>
      <c r="R33" s="68"/>
      <c r="S33" s="59"/>
      <c r="T33" s="71"/>
      <c r="U33" s="74"/>
      <c r="V33" s="74"/>
      <c r="W33" s="85"/>
      <c r="X33" s="49"/>
      <c r="Y33" s="52"/>
      <c r="Z33" s="44" t="s">
        <v>129</v>
      </c>
      <c r="AA33" s="44" t="s">
        <v>118</v>
      </c>
      <c r="AB33" s="23" t="s">
        <v>138</v>
      </c>
      <c r="AC33" s="129"/>
    </row>
    <row r="34" spans="1:29" ht="128.25" customHeight="1" x14ac:dyDescent="0.3">
      <c r="A34" s="54"/>
      <c r="B34" s="57"/>
      <c r="C34" s="57"/>
      <c r="D34" s="57"/>
      <c r="E34" s="60"/>
      <c r="F34" s="60"/>
      <c r="G34" s="63"/>
      <c r="H34" s="66"/>
      <c r="I34" s="57"/>
      <c r="J34" s="69"/>
      <c r="K34" s="69"/>
      <c r="L34" s="69"/>
      <c r="M34" s="69"/>
      <c r="N34" s="69"/>
      <c r="O34" s="69"/>
      <c r="P34" s="69"/>
      <c r="Q34" s="69"/>
      <c r="R34" s="69"/>
      <c r="S34" s="60"/>
      <c r="T34" s="72"/>
      <c r="U34" s="75"/>
      <c r="V34" s="75"/>
      <c r="W34" s="86"/>
      <c r="X34" s="50"/>
      <c r="Y34" s="53"/>
      <c r="Z34" s="44" t="s">
        <v>124</v>
      </c>
      <c r="AA34" s="44" t="s">
        <v>118</v>
      </c>
      <c r="AB34" s="23" t="s">
        <v>131</v>
      </c>
      <c r="AC34" s="126" t="s">
        <v>150</v>
      </c>
    </row>
  </sheetData>
  <mergeCells count="93">
    <mergeCell ref="AC32:AC33"/>
    <mergeCell ref="A1:AB10"/>
    <mergeCell ref="Z15:AB15"/>
    <mergeCell ref="T15:T16"/>
    <mergeCell ref="E14:H14"/>
    <mergeCell ref="E15:H15"/>
    <mergeCell ref="I15:I16"/>
    <mergeCell ref="U15:X15"/>
    <mergeCell ref="C14:C16"/>
    <mergeCell ref="A13:D13"/>
    <mergeCell ref="A14:B15"/>
    <mergeCell ref="A11:AB11"/>
    <mergeCell ref="D14:D16"/>
    <mergeCell ref="E13:AB13"/>
    <mergeCell ref="I14:AB14"/>
    <mergeCell ref="J15:S15"/>
    <mergeCell ref="A12:AB12"/>
    <mergeCell ref="Y19:Y21"/>
    <mergeCell ref="X19:X21"/>
    <mergeCell ref="H19:H21"/>
    <mergeCell ref="A24:AB24"/>
    <mergeCell ref="G19:G21"/>
    <mergeCell ref="F19:F21"/>
    <mergeCell ref="E19:E21"/>
    <mergeCell ref="B19:B21"/>
    <mergeCell ref="D17:D23"/>
    <mergeCell ref="A19:A21"/>
    <mergeCell ref="C17:C23"/>
    <mergeCell ref="O19:O21"/>
    <mergeCell ref="Q19:Q21"/>
    <mergeCell ref="S19:S21"/>
    <mergeCell ref="Y32:Y34"/>
    <mergeCell ref="W19:W21"/>
    <mergeCell ref="I19:I21"/>
    <mergeCell ref="J19:J21"/>
    <mergeCell ref="L19:L21"/>
    <mergeCell ref="N19:N21"/>
    <mergeCell ref="P19:P21"/>
    <mergeCell ref="R19:R21"/>
    <mergeCell ref="T19:T21"/>
    <mergeCell ref="U19:U21"/>
    <mergeCell ref="V19:V21"/>
    <mergeCell ref="X32:X34"/>
    <mergeCell ref="W32:W34"/>
    <mergeCell ref="V32:V34"/>
    <mergeCell ref="K19:K21"/>
    <mergeCell ref="M19:M21"/>
    <mergeCell ref="V25:V31"/>
    <mergeCell ref="W25:W31"/>
    <mergeCell ref="A25:A31"/>
    <mergeCell ref="B25:B31"/>
    <mergeCell ref="C25:C31"/>
    <mergeCell ref="D25:D31"/>
    <mergeCell ref="E25:E31"/>
    <mergeCell ref="F25:F31"/>
    <mergeCell ref="G25:G31"/>
    <mergeCell ref="H25:H31"/>
    <mergeCell ref="I25:I31"/>
    <mergeCell ref="J25:J31"/>
    <mergeCell ref="K25:K31"/>
    <mergeCell ref="L25:L31"/>
    <mergeCell ref="M25:M31"/>
    <mergeCell ref="N25:N31"/>
    <mergeCell ref="T32:T34"/>
    <mergeCell ref="U32:U34"/>
    <mergeCell ref="O25:O31"/>
    <mergeCell ref="P25:P31"/>
    <mergeCell ref="Q25:Q31"/>
    <mergeCell ref="R25:R31"/>
    <mergeCell ref="S25:S31"/>
    <mergeCell ref="T25:T31"/>
    <mergeCell ref="U25:U31"/>
    <mergeCell ref="O32:O34"/>
    <mergeCell ref="P32:P34"/>
    <mergeCell ref="Q32:Q34"/>
    <mergeCell ref="R32:R34"/>
    <mergeCell ref="S32:S34"/>
    <mergeCell ref="X25:X31"/>
    <mergeCell ref="Y25:Y31"/>
    <mergeCell ref="A32:A34"/>
    <mergeCell ref="B32:B34"/>
    <mergeCell ref="C32:C34"/>
    <mergeCell ref="D32:D34"/>
    <mergeCell ref="E32:E34"/>
    <mergeCell ref="F32:F34"/>
    <mergeCell ref="G32:G34"/>
    <mergeCell ref="H32:H34"/>
    <mergeCell ref="I32:I34"/>
    <mergeCell ref="J32:J34"/>
    <mergeCell ref="K32:K34"/>
    <mergeCell ref="L32:L34"/>
    <mergeCell ref="M32:M34"/>
    <mergeCell ref="N32:N34"/>
  </mergeCells>
  <pageMargins left="0.23622047244094491" right="1.4566929133858268" top="0.74803149606299213" bottom="0.74803149606299213" header="0.31496062992125984" footer="0.31496062992125984"/>
  <pageSetup paperSize="5" scale="33"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L22:L23 N22:N23 P22:P23 R22:R23 J22:J23 P17:P19 J17:J19 L17:L19 N17:N19 R17:R19</xm:sqref>
        </x14:dataValidation>
        <x14:dataValidation type="list" allowBlank="1" showInputMessage="1" showErrorMessage="1" xr:uid="{00000000-0002-0000-0000-000001000000}">
          <x14:formula1>
            <xm:f>'C:\Users\Hermanos\Downloads\[Mapa de Riesgos Institucional Responsabilidad Fiscal.xlsx]NO TOCAR'!#REF!</xm:f>
          </x14:formula1>
          <xm:sqref>L32:L33 J32:J33 N32:N33 P32:P33 R32:R33 J25 L25 N25 P25 R25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topLeftCell="A2" zoomScaleNormal="100" zoomScaleSheetLayoutView="100" workbookViewId="0">
      <selection activeCell="C5" sqref="C5:D23"/>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7" t="s">
        <v>11</v>
      </c>
      <c r="C4" s="9"/>
      <c r="D4" s="16" t="s">
        <v>34</v>
      </c>
      <c r="E4" s="9"/>
    </row>
    <row r="5" spans="1:14" x14ac:dyDescent="0.2">
      <c r="A5" s="9">
        <v>1</v>
      </c>
      <c r="B5" s="10" t="s">
        <v>18</v>
      </c>
      <c r="C5" s="9">
        <v>1</v>
      </c>
      <c r="D5" s="9" t="s">
        <v>37</v>
      </c>
      <c r="E5" s="9"/>
    </row>
    <row r="6" spans="1:14" x14ac:dyDescent="0.2">
      <c r="A6" s="9">
        <v>2</v>
      </c>
      <c r="B6" s="10" t="s">
        <v>19</v>
      </c>
      <c r="C6" s="9">
        <v>2</v>
      </c>
      <c r="D6" s="9" t="s">
        <v>64</v>
      </c>
      <c r="E6" s="9"/>
    </row>
    <row r="7" spans="1:14" x14ac:dyDescent="0.2">
      <c r="A7" s="9">
        <v>3</v>
      </c>
      <c r="B7" s="10" t="s">
        <v>20</v>
      </c>
      <c r="C7" s="9">
        <v>3</v>
      </c>
      <c r="D7" s="9" t="s">
        <v>65</v>
      </c>
      <c r="E7" s="9"/>
    </row>
    <row r="8" spans="1:14" x14ac:dyDescent="0.2">
      <c r="A8" s="9">
        <v>4</v>
      </c>
      <c r="B8" s="10" t="s">
        <v>21</v>
      </c>
      <c r="C8" s="9">
        <v>4</v>
      </c>
      <c r="D8" s="9" t="s">
        <v>66</v>
      </c>
      <c r="E8" s="9"/>
    </row>
    <row r="9" spans="1:14" x14ac:dyDescent="0.2">
      <c r="A9" s="9">
        <v>5</v>
      </c>
      <c r="B9" s="10" t="s">
        <v>22</v>
      </c>
      <c r="C9" s="9">
        <v>5</v>
      </c>
      <c r="D9" s="9" t="s">
        <v>67</v>
      </c>
      <c r="E9" s="9"/>
    </row>
    <row r="10" spans="1:14" x14ac:dyDescent="0.2">
      <c r="A10" s="9"/>
      <c r="B10" s="9"/>
      <c r="C10" s="9">
        <v>6</v>
      </c>
      <c r="D10" s="9" t="s">
        <v>38</v>
      </c>
      <c r="E10" s="9"/>
    </row>
    <row r="11" spans="1:14" x14ac:dyDescent="0.2">
      <c r="A11" s="9"/>
      <c r="B11" s="9"/>
      <c r="C11" s="9">
        <v>7</v>
      </c>
      <c r="D11" s="9" t="s">
        <v>68</v>
      </c>
      <c r="E11" s="9"/>
    </row>
    <row r="12" spans="1:14" x14ac:dyDescent="0.2">
      <c r="A12" s="9"/>
      <c r="B12" s="10" t="s">
        <v>12</v>
      </c>
      <c r="C12" s="9">
        <v>8</v>
      </c>
      <c r="D12" s="9" t="s">
        <v>39</v>
      </c>
      <c r="E12" s="9"/>
    </row>
    <row r="13" spans="1:14" x14ac:dyDescent="0.2">
      <c r="A13" s="9"/>
      <c r="B13" s="10" t="s">
        <v>23</v>
      </c>
      <c r="C13" s="9">
        <v>9</v>
      </c>
      <c r="D13" s="9" t="s">
        <v>69</v>
      </c>
      <c r="E13" s="9"/>
      <c r="I13" s="22" t="s">
        <v>44</v>
      </c>
      <c r="J13" s="22">
        <v>1</v>
      </c>
      <c r="K13" s="22">
        <v>2</v>
      </c>
      <c r="L13" s="22">
        <v>3</v>
      </c>
      <c r="M13" s="22">
        <v>4</v>
      </c>
      <c r="N13" s="22">
        <v>5</v>
      </c>
    </row>
    <row r="14" spans="1:14" x14ac:dyDescent="0.2">
      <c r="A14" s="9"/>
      <c r="B14" s="10" t="s">
        <v>1</v>
      </c>
      <c r="C14" s="9">
        <v>10</v>
      </c>
      <c r="D14" s="9" t="s">
        <v>70</v>
      </c>
      <c r="E14" s="9"/>
      <c r="F14" s="9"/>
      <c r="I14" s="22">
        <v>1</v>
      </c>
      <c r="J14" s="29" t="s">
        <v>40</v>
      </c>
      <c r="K14" s="29" t="s">
        <v>40</v>
      </c>
      <c r="L14" s="31" t="s">
        <v>45</v>
      </c>
      <c r="M14" s="33" t="s">
        <v>43</v>
      </c>
      <c r="N14" s="33" t="s">
        <v>43</v>
      </c>
    </row>
    <row r="15" spans="1:14" x14ac:dyDescent="0.2">
      <c r="A15" s="9"/>
      <c r="B15" s="9"/>
      <c r="C15" s="9">
        <v>11</v>
      </c>
      <c r="D15" s="9" t="s">
        <v>71</v>
      </c>
      <c r="E15" s="9"/>
      <c r="F15" s="9"/>
      <c r="I15" s="22">
        <v>2</v>
      </c>
      <c r="J15" s="29" t="s">
        <v>40</v>
      </c>
      <c r="K15" s="29" t="s">
        <v>40</v>
      </c>
      <c r="L15" s="31" t="s">
        <v>45</v>
      </c>
      <c r="M15" s="33" t="s">
        <v>43</v>
      </c>
      <c r="N15" s="30" t="s">
        <v>41</v>
      </c>
    </row>
    <row r="16" spans="1:14" x14ac:dyDescent="0.2">
      <c r="A16" s="9"/>
      <c r="B16" s="9" t="s">
        <v>12</v>
      </c>
      <c r="C16" s="9">
        <v>12</v>
      </c>
      <c r="D16" s="9" t="s">
        <v>72</v>
      </c>
      <c r="E16" s="9"/>
      <c r="F16" s="9"/>
      <c r="I16" s="22">
        <v>3</v>
      </c>
      <c r="J16" s="29" t="s">
        <v>40</v>
      </c>
      <c r="K16" s="31" t="s">
        <v>45</v>
      </c>
      <c r="L16" s="33" t="s">
        <v>43</v>
      </c>
      <c r="M16" s="30" t="s">
        <v>41</v>
      </c>
      <c r="N16" s="30" t="s">
        <v>41</v>
      </c>
    </row>
    <row r="17" spans="1:14" x14ac:dyDescent="0.2">
      <c r="A17" s="9"/>
      <c r="B17" s="11">
        <v>5</v>
      </c>
      <c r="C17" s="9">
        <v>13</v>
      </c>
      <c r="D17" s="18" t="s">
        <v>35</v>
      </c>
      <c r="E17" s="9"/>
      <c r="F17" s="9"/>
      <c r="I17" s="22">
        <v>4</v>
      </c>
      <c r="J17" s="31" t="s">
        <v>45</v>
      </c>
      <c r="K17" s="33" t="s">
        <v>43</v>
      </c>
      <c r="L17" s="33" t="s">
        <v>43</v>
      </c>
      <c r="M17" s="30" t="s">
        <v>41</v>
      </c>
      <c r="N17" s="30" t="s">
        <v>41</v>
      </c>
    </row>
    <row r="18" spans="1:14" x14ac:dyDescent="0.2">
      <c r="A18" s="9"/>
      <c r="B18" s="11">
        <v>10</v>
      </c>
      <c r="C18" s="9">
        <v>14</v>
      </c>
      <c r="D18" s="18" t="s">
        <v>73</v>
      </c>
      <c r="E18" s="9"/>
      <c r="F18" s="9"/>
      <c r="I18" s="22">
        <v>5</v>
      </c>
      <c r="J18" s="33" t="s">
        <v>43</v>
      </c>
      <c r="K18" s="33" t="s">
        <v>43</v>
      </c>
      <c r="L18" s="30" t="s">
        <v>41</v>
      </c>
      <c r="M18" s="30" t="s">
        <v>41</v>
      </c>
      <c r="N18" s="30" t="s">
        <v>41</v>
      </c>
    </row>
    <row r="19" spans="1:14" x14ac:dyDescent="0.2">
      <c r="A19" s="9"/>
      <c r="B19" s="11">
        <v>20</v>
      </c>
      <c r="C19" s="9">
        <v>15</v>
      </c>
      <c r="D19" s="18" t="s">
        <v>74</v>
      </c>
      <c r="E19" s="9"/>
      <c r="F19" s="9"/>
    </row>
    <row r="20" spans="1:14" x14ac:dyDescent="0.2">
      <c r="A20" s="9"/>
      <c r="B20" s="9"/>
      <c r="C20" s="9">
        <v>16</v>
      </c>
      <c r="D20" s="18" t="s">
        <v>75</v>
      </c>
      <c r="E20" s="9"/>
      <c r="F20" s="9"/>
    </row>
    <row r="21" spans="1:14" x14ac:dyDescent="0.2">
      <c r="A21" s="9"/>
      <c r="B21" s="9" t="s">
        <v>24</v>
      </c>
      <c r="C21" s="9">
        <v>17</v>
      </c>
      <c r="D21" s="18" t="s">
        <v>36</v>
      </c>
      <c r="E21" s="9"/>
      <c r="F21" s="9"/>
      <c r="H21" s="7" t="s">
        <v>40</v>
      </c>
      <c r="I21" s="7" t="s">
        <v>46</v>
      </c>
    </row>
    <row r="22" spans="1:14" x14ac:dyDescent="0.2">
      <c r="A22" s="9"/>
      <c r="B22" s="9" t="s">
        <v>5</v>
      </c>
      <c r="C22" s="9">
        <v>18</v>
      </c>
      <c r="D22" s="18" t="s">
        <v>76</v>
      </c>
      <c r="E22" s="9"/>
      <c r="F22" s="9"/>
      <c r="H22" s="7" t="s">
        <v>45</v>
      </c>
      <c r="I22" s="7" t="s">
        <v>47</v>
      </c>
    </row>
    <row r="23" spans="1:14" x14ac:dyDescent="0.2">
      <c r="A23" s="9"/>
      <c r="B23" s="9" t="s">
        <v>6</v>
      </c>
      <c r="C23" s="9">
        <v>19</v>
      </c>
      <c r="D23" s="19" t="s">
        <v>77</v>
      </c>
      <c r="E23" s="9"/>
      <c r="F23" s="9"/>
      <c r="H23" s="7" t="s">
        <v>43</v>
      </c>
      <c r="I23" s="7" t="s">
        <v>42</v>
      </c>
    </row>
    <row r="24" spans="1:14" x14ac:dyDescent="0.2">
      <c r="A24" s="9"/>
      <c r="B24" s="9"/>
      <c r="C24" s="9"/>
      <c r="D24" s="18"/>
      <c r="E24" s="9"/>
      <c r="F24" s="9"/>
      <c r="H24" s="7" t="s">
        <v>41</v>
      </c>
      <c r="I24" s="7" t="s">
        <v>42</v>
      </c>
    </row>
    <row r="25" spans="1:14" x14ac:dyDescent="0.2">
      <c r="A25" s="9"/>
      <c r="B25" s="9"/>
      <c r="C25" s="9"/>
      <c r="D25" s="18"/>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2019-12-03T21:04:05Z</cp:lastPrinted>
  <dcterms:created xsi:type="dcterms:W3CDTF">2015-01-04T01:02:40Z</dcterms:created>
  <dcterms:modified xsi:type="dcterms:W3CDTF">2021-03-15T14:41:06Z</dcterms:modified>
</cp:coreProperties>
</file>